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Y:\PRZETARGI 2007-2026\przetargi 2026\16. Remont posadzki w USC dof. Dostepność bez barier  INW\4. SWZ\załącznik nr 3 do SWZ PPU\"/>
    </mc:Choice>
  </mc:AlternateContent>
  <xr:revisionPtr revIDLastSave="0" documentId="13_ncr:1_{883CCEA4-EA3F-497A-9ADA-0F07A0A52578}" xr6:coauthVersionLast="47" xr6:coauthVersionMax="47" xr10:uidLastSave="{00000000-0000-0000-0000-000000000000}"/>
  <bookViews>
    <workbookView xWindow="-120" yWindow="-120" windowWidth="29040" windowHeight="15720" xr2:uid="{74689F2C-F558-4D17-96EE-8AF7F75E7F38}"/>
  </bookViews>
  <sheets>
    <sheet name="Arkusz1" sheetId="1" r:id="rId1"/>
  </sheets>
  <definedNames>
    <definedName name="_xlnm.Print_Area" localSheetId="0">Arkusz1!$A$3:$G$20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1" l="1"/>
  <c r="E16" i="1"/>
  <c r="D16" i="1"/>
  <c r="F14" i="1"/>
  <c r="F11" i="1"/>
  <c r="F16" i="1" l="1"/>
  <c r="G16" i="1" s="1"/>
</calcChain>
</file>

<file path=xl/sharedStrings.xml><?xml version="1.0" encoding="utf-8"?>
<sst xmlns="http://schemas.openxmlformats.org/spreadsheetml/2006/main" count="31" uniqueCount="30">
  <si>
    <t>HARMONOGRAM RZECZOWO-FINANSOWY</t>
  </si>
  <si>
    <t>Etap</t>
  </si>
  <si>
    <t>I</t>
  </si>
  <si>
    <t>II</t>
  </si>
  <si>
    <t>III</t>
  </si>
  <si>
    <t>RAZEM:</t>
  </si>
  <si>
    <t>Termin zakończenia</t>
  </si>
  <si>
    <t>Termin rozpoczęcia</t>
  </si>
  <si>
    <t>Zakres rzeczowy (Grupy robót)</t>
  </si>
  <si>
    <t>data dzienna</t>
  </si>
  <si>
    <t>zł</t>
  </si>
  <si>
    <t xml:space="preserve">Wartość brutto </t>
  </si>
  <si>
    <t>Załącznik nr 5 do SWZ</t>
  </si>
  <si>
    <r>
      <t>Zadanie:</t>
    </r>
    <r>
      <rPr>
        <sz val="12"/>
        <color theme="1"/>
        <rFont val="Tahoma"/>
        <family val="2"/>
        <charset val="238"/>
      </rPr>
      <t xml:space="preserve"> Wykonanie robót budowlanych w Sali Ślubów Urzędu Stanu Cywilnego w Nowej Soli przy ul. Piłsudskiego 12, obejmujące przebudowę pomieszczeń wraz z wymianą struktury posadzki na antypoślizgową w ramach grantu „Dostępny samorząd 2.0” dla przedsięwzięcia grantowego pn. "Dostępność bez barier – Urząd Miejski Nowa Sól dla każdego” realizowanego przez Ministra Spraw Wewnętrznych i Administracji w partnerstwie z Państwowym Funduszem Rehabilitacji Osób Niepełnosprawnych, Fundacją Instytut Rozwoju Regionalnego oraz Śląskim Związkiem Gmin i Powiatów  w programie Fundusze Europejskie dla Rozwoju Społecznego 2021-2027</t>
    </r>
  </si>
  <si>
    <r>
      <t>Część A (Grant):</t>
    </r>
    <r>
      <rPr>
        <sz val="11"/>
        <color rgb="FF303030"/>
        <rFont val="Tahoma"/>
        <family val="2"/>
        <charset val="238"/>
      </rPr>
      <t xml:space="preserve"> Skuwanie płytek ceramicznych i cokołów, mechaniczne oczyszczenie i naprawa podłoża, gruntowanie i wylewka samopoziomująca </t>
    </r>
  </si>
  <si>
    <r>
      <t>Część A (Grant):</t>
    </r>
    <r>
      <rPr>
        <sz val="11"/>
        <color theme="1"/>
        <rFont val="Tahoma"/>
        <family val="2"/>
        <charset val="238"/>
      </rPr>
      <t xml:space="preserve"> Układanie paneli winylowych LVT w jodełkę klasyczną </t>
    </r>
  </si>
  <si>
    <t>Weryfikacja certyfikatów drewna  oraz parametrów antypoślizgowych schodów</t>
  </si>
  <si>
    <t>Akceptacja próbek: Kolor, struktura synchroniczna, certyfikaty</t>
  </si>
  <si>
    <t xml:space="preserve">WYKOŃCZENIE I POSADZKA </t>
  </si>
  <si>
    <t xml:space="preserve">ZABEZPIECZENIA, DEMONTAŻE I KONSTRUKCJA </t>
  </si>
  <si>
    <t xml:space="preserve">STOLARKA REPREZENTACYJNA </t>
  </si>
  <si>
    <r>
      <t xml:space="preserve">Część B (Budżet Gminy): </t>
    </r>
    <r>
      <rPr>
        <sz val="11"/>
        <color theme="1"/>
        <rFont val="Tahoma"/>
        <family val="2"/>
        <charset val="238"/>
      </rPr>
      <t>Dostawa i montaż drzwi składanych  w systemie górnobieżnym</t>
    </r>
  </si>
  <si>
    <r>
      <t>Część B (Budżet Gminy):</t>
    </r>
    <r>
      <rPr>
        <sz val="11"/>
        <color rgb="FF303030"/>
        <rFont val="Tahoma"/>
        <family val="2"/>
        <charset val="238"/>
      </rPr>
      <t xml:space="preserve"> Mobilizacja, montaż kurtyn pyłowych, zabezpieczenie wentylacji. Demontaże ściany działowej z drzwaimi przesuwnymi i schodów, podstemplowanie stropów, cięcie diamentowe i montaż nadproży. Usunięcie istniejącego otworu drzwiowego, budowa ramy pod drzwi reprezentacyjne oraz budowa nowej ściany działowej</t>
    </r>
  </si>
  <si>
    <r>
      <t xml:space="preserve">Część B (Budżet Gminy): </t>
    </r>
    <r>
      <rPr>
        <sz val="11"/>
        <color theme="1"/>
        <rFont val="Tahoma"/>
        <family val="2"/>
        <charset val="238"/>
      </rPr>
      <t>Montaż schodów dębowych, stolarki  , wykonanie gładzi i malowanie całości, montaż cokołów,</t>
    </r>
    <r>
      <rPr>
        <b/>
        <sz val="11"/>
        <color theme="1"/>
        <rFont val="Tahoma"/>
        <family val="2"/>
        <charset val="238"/>
      </rPr>
      <t xml:space="preserve"> </t>
    </r>
    <r>
      <rPr>
        <sz val="11"/>
        <color theme="1"/>
        <rFont val="Tahoma"/>
        <family val="2"/>
        <charset val="238"/>
      </rPr>
      <t>sprzatanie końcowe</t>
    </r>
  </si>
  <si>
    <t>Przekazanie terenu budowy; Odbiór robót zanikających (stemplowanie i montaż belek); Sprawdzenie wzmocnienia OSB przed płytowaniem GK</t>
  </si>
  <si>
    <t>Zakończenie</t>
  </si>
  <si>
    <t>Odbiór końcowy, płatność końcowa</t>
  </si>
  <si>
    <t>Płatność</t>
  </si>
  <si>
    <t>Odbiór podłoża (równość ±2mm na 2mb) oraz pomiar wilgotności podłoża cementowego metodą karbidową – wymagany wynik ≤ 2,0% CM przed przystąpieniem do układania paneli LVT</t>
  </si>
  <si>
    <t>Wymagana akceptacja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</si>
</sst>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zł&quot;;[Red]\-#,##0.00\ &quot;zł&quot;"/>
  </numFmts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Tahoma"/>
      <family val="2"/>
      <charset val="238"/>
    </font>
    <font>
      <sz val="11"/>
      <color theme="1"/>
      <name val="Tahoma"/>
      <family val="2"/>
      <charset val="238"/>
    </font>
    <font>
      <b/>
      <sz val="11"/>
      <name val="Tahoma"/>
      <family val="2"/>
      <charset val="238"/>
    </font>
    <font>
      <b/>
      <sz val="12"/>
      <color theme="1"/>
      <name val="Tahoma"/>
      <family val="2"/>
      <charset val="238"/>
    </font>
    <font>
      <sz val="12"/>
      <color theme="1"/>
      <name val="Tahoma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11"/>
      <color rgb="FF303030"/>
      <name val="Tahoma"/>
      <family val="2"/>
      <charset val="238"/>
    </font>
    <font>
      <sz val="11"/>
      <color rgb="FF303030"/>
      <name val="Tahoma"/>
      <family val="2"/>
      <charset val="238"/>
    </font>
    <font>
      <i/>
      <sz val="11"/>
      <color theme="1"/>
      <name val="Tahom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medium">
        <color indexed="64"/>
      </right>
      <top style="medium">
        <color indexed="64"/>
      </top>
      <bottom/>
      <diagonal style="thin">
        <color indexed="64"/>
      </diagonal>
    </border>
    <border diagonalUp="1" diagonalDown="1">
      <left style="thin">
        <color indexed="64"/>
      </left>
      <right style="medium">
        <color indexed="64"/>
      </right>
      <top/>
      <bottom/>
      <diagonal style="thin">
        <color indexed="64"/>
      </diagonal>
    </border>
    <border diagonalUp="1" diagonalDown="1">
      <left style="thin">
        <color indexed="64"/>
      </left>
      <right style="medium">
        <color indexed="64"/>
      </right>
      <top/>
      <bottom style="medium">
        <color indexed="64"/>
      </bottom>
      <diagonal style="thin">
        <color indexed="64"/>
      </diagonal>
    </border>
  </borders>
  <cellStyleXfs count="1">
    <xf numFmtId="0" fontId="0" fillId="0" borderId="0"/>
  </cellStyleXfs>
  <cellXfs count="52">
    <xf numFmtId="0" fontId="0" fillId="0" borderId="0" xfId="0"/>
    <xf numFmtId="8" fontId="0" fillId="0" borderId="0" xfId="0" applyNumberFormat="1"/>
    <xf numFmtId="4" fontId="0" fillId="0" borderId="0" xfId="0" applyNumberFormat="1"/>
    <xf numFmtId="4" fontId="1" fillId="0" borderId="0" xfId="0" applyNumberFormat="1" applyFont="1"/>
    <xf numFmtId="0" fontId="0" fillId="0" borderId="0" xfId="0" applyAlignment="1">
      <alignment vertical="center"/>
    </xf>
    <xf numFmtId="0" fontId="2" fillId="0" borderId="0" xfId="0" applyFont="1"/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14" fontId="2" fillId="0" borderId="3" xfId="0" applyNumberFormat="1" applyFont="1" applyBorder="1" applyAlignment="1">
      <alignment horizontal="center" vertical="center" wrapText="1"/>
    </xf>
    <xf numFmtId="8" fontId="2" fillId="0" borderId="4" xfId="0" applyNumberFormat="1" applyFont="1" applyBorder="1" applyAlignment="1">
      <alignment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7" fillId="0" borderId="0" xfId="0" applyFont="1"/>
    <xf numFmtId="0" fontId="3" fillId="0" borderId="13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4" fontId="3" fillId="0" borderId="14" xfId="0" applyNumberFormat="1" applyFont="1" applyBorder="1" applyAlignment="1">
      <alignment vertical="center" wrapText="1"/>
    </xf>
    <xf numFmtId="4" fontId="3" fillId="0" borderId="1" xfId="0" applyNumberFormat="1" applyFont="1" applyBorder="1" applyAlignment="1">
      <alignment vertical="center" wrapText="1"/>
    </xf>
    <xf numFmtId="0" fontId="8" fillId="0" borderId="11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14" fontId="2" fillId="0" borderId="11" xfId="0" applyNumberFormat="1" applyFont="1" applyBorder="1" applyAlignment="1">
      <alignment horizontal="center" vertical="center" wrapText="1"/>
    </xf>
    <xf numFmtId="14" fontId="10" fillId="0" borderId="11" xfId="0" applyNumberFormat="1" applyFont="1" applyBorder="1" applyAlignment="1">
      <alignment horizontal="center" vertical="center" wrapText="1"/>
    </xf>
    <xf numFmtId="4" fontId="2" fillId="0" borderId="15" xfId="0" applyNumberFormat="1" applyFont="1" applyBorder="1" applyAlignment="1">
      <alignment vertical="center" wrapText="1"/>
    </xf>
    <xf numFmtId="0" fontId="9" fillId="0" borderId="0" xfId="0" applyFont="1" applyAlignment="1">
      <alignment horizontal="left" vertical="center" wrapText="1"/>
    </xf>
    <xf numFmtId="14" fontId="3" fillId="0" borderId="13" xfId="0" applyNumberFormat="1" applyFont="1" applyBorder="1" applyAlignment="1">
      <alignment horizontal="center" vertical="center" wrapText="1"/>
    </xf>
    <xf numFmtId="4" fontId="3" fillId="0" borderId="16" xfId="0" applyNumberFormat="1" applyFont="1" applyBorder="1" applyAlignment="1">
      <alignment vertical="center" wrapText="1"/>
    </xf>
    <xf numFmtId="0" fontId="8" fillId="0" borderId="11" xfId="0" applyFont="1" applyBorder="1" applyAlignment="1">
      <alignment horizontal="left" vertical="center" wrapText="1"/>
    </xf>
    <xf numFmtId="4" fontId="2" fillId="0" borderId="11" xfId="0" applyNumberFormat="1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4" fontId="3" fillId="0" borderId="13" xfId="0" applyNumberFormat="1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2" fillId="0" borderId="20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21" xfId="0" applyFont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0" xfId="0" applyFont="1" applyAlignment="1">
      <alignment horizontal="left" vertical="top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9" fontId="2" fillId="0" borderId="22" xfId="0" applyNumberFormat="1" applyFont="1" applyBorder="1" applyAlignment="1">
      <alignment horizontal="center" vertical="center" wrapText="1"/>
    </xf>
    <xf numFmtId="9" fontId="2" fillId="0" borderId="23" xfId="0" applyNumberFormat="1" applyFont="1" applyBorder="1" applyAlignment="1">
      <alignment horizontal="center" vertical="center" wrapText="1"/>
    </xf>
    <xf numFmtId="9" fontId="2" fillId="0" borderId="24" xfId="0" applyNumberFormat="1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3689350</xdr:colOff>
      <xdr:row>0</xdr:row>
      <xdr:rowOff>85725</xdr:rowOff>
    </xdr:from>
    <xdr:to>
      <xdr:col>4</xdr:col>
      <xdr:colOff>340995</xdr:colOff>
      <xdr:row>3</xdr:row>
      <xdr:rowOff>53340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D22E41A5-6F80-F267-C802-B888B4FE3EB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461" b="12882"/>
        <a:stretch>
          <a:fillRect/>
        </a:stretch>
      </xdr:blipFill>
      <xdr:spPr bwMode="auto">
        <a:xfrm>
          <a:off x="4156075" y="85725"/>
          <a:ext cx="5024120" cy="54864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4FA677-EF4A-4DAE-AB68-88831A7094CF}">
  <sheetPr>
    <pageSetUpPr fitToPage="1"/>
  </sheetPr>
  <dimension ref="A3:G22"/>
  <sheetViews>
    <sheetView tabSelected="1" topLeftCell="A5" zoomScaleNormal="100" workbookViewId="0">
      <selection activeCell="C10" sqref="C10"/>
    </sheetView>
  </sheetViews>
  <sheetFormatPr defaultRowHeight="15" x14ac:dyDescent="0.25"/>
  <cols>
    <col min="1" max="1" width="7" customWidth="1"/>
    <col min="2" max="2" width="69.5703125" customWidth="1"/>
    <col min="3" max="3" width="39.28515625" customWidth="1"/>
    <col min="4" max="7" width="16.7109375" customWidth="1"/>
  </cols>
  <sheetData>
    <row r="3" spans="1:7" ht="15.75" x14ac:dyDescent="0.25">
      <c r="A3" s="5" t="s">
        <v>0</v>
      </c>
      <c r="B3" s="16"/>
      <c r="F3" s="35" t="s">
        <v>12</v>
      </c>
      <c r="G3" s="35"/>
    </row>
    <row r="4" spans="1:7" x14ac:dyDescent="0.25">
      <c r="A4" s="5"/>
    </row>
    <row r="5" spans="1:7" ht="78" customHeight="1" thickBot="1" x14ac:dyDescent="0.3">
      <c r="A5" s="46" t="s">
        <v>13</v>
      </c>
      <c r="B5" s="46"/>
      <c r="C5" s="46"/>
      <c r="D5" s="46"/>
      <c r="E5" s="46"/>
      <c r="F5" s="46"/>
      <c r="G5" s="46"/>
    </row>
    <row r="6" spans="1:7" ht="35.1" customHeight="1" x14ac:dyDescent="0.25">
      <c r="A6" s="41" t="s">
        <v>1</v>
      </c>
      <c r="B6" s="39" t="s">
        <v>8</v>
      </c>
      <c r="C6" s="39" t="s">
        <v>29</v>
      </c>
      <c r="D6" s="12" t="s">
        <v>7</v>
      </c>
      <c r="E6" s="12" t="s">
        <v>6</v>
      </c>
      <c r="F6" s="13" t="s">
        <v>11</v>
      </c>
      <c r="G6" s="47" t="s">
        <v>27</v>
      </c>
    </row>
    <row r="7" spans="1:7" ht="15" customHeight="1" thickBot="1" x14ac:dyDescent="0.3">
      <c r="A7" s="42"/>
      <c r="B7" s="40"/>
      <c r="C7" s="40"/>
      <c r="D7" s="14" t="s">
        <v>9</v>
      </c>
      <c r="E7" s="14" t="s">
        <v>9</v>
      </c>
      <c r="F7" s="15" t="s">
        <v>10</v>
      </c>
      <c r="G7" s="48"/>
    </row>
    <row r="8" spans="1:7" ht="30" customHeight="1" x14ac:dyDescent="0.25">
      <c r="A8" s="43" t="s">
        <v>2</v>
      </c>
      <c r="B8" s="21" t="s">
        <v>19</v>
      </c>
      <c r="C8" s="22"/>
      <c r="D8" s="23"/>
      <c r="E8" s="24"/>
      <c r="F8" s="25">
        <f>F9+F10</f>
        <v>0</v>
      </c>
      <c r="G8" s="49"/>
    </row>
    <row r="9" spans="1:7" ht="74.25" customHeight="1" x14ac:dyDescent="0.25">
      <c r="A9" s="44"/>
      <c r="B9" s="18" t="s">
        <v>22</v>
      </c>
      <c r="C9" s="26" t="s">
        <v>24</v>
      </c>
      <c r="D9" s="8"/>
      <c r="E9" s="8"/>
      <c r="F9" s="19"/>
      <c r="G9" s="50"/>
    </row>
    <row r="10" spans="1:7" ht="75.75" customHeight="1" thickBot="1" x14ac:dyDescent="0.3">
      <c r="A10" s="45"/>
      <c r="B10" s="33" t="s">
        <v>14</v>
      </c>
      <c r="C10" s="17" t="s">
        <v>28</v>
      </c>
      <c r="D10" s="27"/>
      <c r="E10" s="27"/>
      <c r="F10" s="28"/>
      <c r="G10" s="50"/>
    </row>
    <row r="11" spans="1:7" ht="30" customHeight="1" x14ac:dyDescent="0.25">
      <c r="A11" s="43" t="s">
        <v>3</v>
      </c>
      <c r="B11" s="29" t="s">
        <v>18</v>
      </c>
      <c r="C11" s="22"/>
      <c r="D11" s="23"/>
      <c r="E11" s="23"/>
      <c r="F11" s="30">
        <f>F12+F13</f>
        <v>0</v>
      </c>
      <c r="G11" s="50"/>
    </row>
    <row r="12" spans="1:7" ht="45" customHeight="1" x14ac:dyDescent="0.25">
      <c r="A12" s="44"/>
      <c r="B12" s="6" t="s">
        <v>15</v>
      </c>
      <c r="C12" s="7" t="s">
        <v>17</v>
      </c>
      <c r="D12" s="9"/>
      <c r="E12" s="9"/>
      <c r="F12" s="20"/>
      <c r="G12" s="50"/>
    </row>
    <row r="13" spans="1:7" ht="45" customHeight="1" thickBot="1" x14ac:dyDescent="0.3">
      <c r="A13" s="45"/>
      <c r="B13" s="31" t="s">
        <v>23</v>
      </c>
      <c r="C13" s="17" t="s">
        <v>16</v>
      </c>
      <c r="D13" s="27"/>
      <c r="E13" s="27"/>
      <c r="F13" s="32"/>
      <c r="G13" s="50"/>
    </row>
    <row r="14" spans="1:7" ht="30" customHeight="1" x14ac:dyDescent="0.25">
      <c r="A14" s="43" t="s">
        <v>4</v>
      </c>
      <c r="B14" s="29" t="s">
        <v>20</v>
      </c>
      <c r="C14" s="22" t="s">
        <v>25</v>
      </c>
      <c r="D14" s="23"/>
      <c r="E14" s="23">
        <v>46370</v>
      </c>
      <c r="F14" s="30">
        <f>F15</f>
        <v>0</v>
      </c>
      <c r="G14" s="50"/>
    </row>
    <row r="15" spans="1:7" ht="45" customHeight="1" thickBot="1" x14ac:dyDescent="0.3">
      <c r="A15" s="45"/>
      <c r="B15" s="31" t="s">
        <v>21</v>
      </c>
      <c r="C15" s="17" t="s">
        <v>26</v>
      </c>
      <c r="D15" s="27"/>
      <c r="E15" s="27"/>
      <c r="F15" s="32"/>
      <c r="G15" s="51"/>
    </row>
    <row r="16" spans="1:7" s="4" customFormat="1" ht="20.100000000000001" customHeight="1" thickBot="1" x14ac:dyDescent="0.3">
      <c r="A16" s="36" t="s">
        <v>5</v>
      </c>
      <c r="B16" s="37"/>
      <c r="C16" s="38"/>
      <c r="D16" s="10">
        <f>D8</f>
        <v>0</v>
      </c>
      <c r="E16" s="10">
        <f>E14</f>
        <v>46370</v>
      </c>
      <c r="F16" s="11">
        <f>F14+F11+F8</f>
        <v>0</v>
      </c>
      <c r="G16" s="11">
        <f>F16</f>
        <v>0</v>
      </c>
    </row>
    <row r="18" spans="1:7" x14ac:dyDescent="0.25">
      <c r="A18" s="34"/>
      <c r="B18" s="34"/>
      <c r="C18" s="34"/>
      <c r="D18" s="34"/>
      <c r="E18" s="34"/>
      <c r="F18" s="34"/>
      <c r="G18" s="34"/>
    </row>
    <row r="19" spans="1:7" x14ac:dyDescent="0.25">
      <c r="A19" s="34"/>
      <c r="B19" s="34"/>
      <c r="C19" s="34"/>
      <c r="D19" s="34"/>
      <c r="E19" s="34"/>
      <c r="F19" s="34"/>
      <c r="G19" s="34"/>
    </row>
    <row r="20" spans="1:7" x14ac:dyDescent="0.25">
      <c r="D20" s="2"/>
      <c r="F20" s="1"/>
      <c r="G20" s="1"/>
    </row>
    <row r="21" spans="1:7" x14ac:dyDescent="0.25">
      <c r="D21" s="3"/>
    </row>
    <row r="22" spans="1:7" x14ac:dyDescent="0.25">
      <c r="D22" s="2"/>
    </row>
  </sheetData>
  <mergeCells count="12">
    <mergeCell ref="A18:G19"/>
    <mergeCell ref="F3:G3"/>
    <mergeCell ref="A16:C16"/>
    <mergeCell ref="C6:C7"/>
    <mergeCell ref="B6:B7"/>
    <mergeCell ref="A6:A7"/>
    <mergeCell ref="A8:A10"/>
    <mergeCell ref="A11:A13"/>
    <mergeCell ref="A14:A15"/>
    <mergeCell ref="A5:G5"/>
    <mergeCell ref="G6:G7"/>
    <mergeCell ref="G8:G15"/>
  </mergeCells>
  <pageMargins left="0.7" right="0.7" top="0.75" bottom="0.75" header="0.3" footer="0.3"/>
  <pageSetup paperSize="9" scale="71" orientation="landscape" r:id="rId1"/>
  <colBreaks count="1" manualBreakCount="1">
    <brk id="6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Kinga Bułhak-Wołkowska</dc:creator>
  <cp:lastModifiedBy>Wojciech Babiarczuk</cp:lastModifiedBy>
  <cp:lastPrinted>2026-07-01T06:47:24Z</cp:lastPrinted>
  <dcterms:created xsi:type="dcterms:W3CDTF">2026-03-31T13:31:40Z</dcterms:created>
  <dcterms:modified xsi:type="dcterms:W3CDTF">2026-07-29T10:43:47Z</dcterms:modified>
</cp:coreProperties>
</file>